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11028" yWindow="132" windowWidth="17400" windowHeight="10920"/>
  </bookViews>
  <sheets>
    <sheet name="прил 1(4)" sheetId="1" r:id="rId1"/>
  </sheets>
  <definedNames>
    <definedName name="_xlnm.Print_Titles" localSheetId="0">'прил 1(4)'!#REF!</definedName>
    <definedName name="_xlnm.Print_Area" localSheetId="0">'прил 1(4)'!$A$2:$O$17</definedName>
  </definedNames>
  <calcPr calcId="152511" refMode="R1C1"/>
</workbook>
</file>

<file path=xl/calcChain.xml><?xml version="1.0" encoding="utf-8"?>
<calcChain xmlns="http://schemas.openxmlformats.org/spreadsheetml/2006/main">
  <c r="G13" i="1" l="1"/>
  <c r="Q13" i="1" s="1"/>
  <c r="G12" i="1"/>
  <c r="G11" i="1"/>
  <c r="Q11" i="1" s="1"/>
  <c r="Q12" i="1"/>
  <c r="R12" i="1"/>
  <c r="R13" i="1"/>
  <c r="R14" i="1"/>
  <c r="R11" i="1"/>
  <c r="M14" i="1"/>
  <c r="J14" i="1"/>
  <c r="J16" i="1" s="1"/>
  <c r="G14" i="1"/>
  <c r="Q14" i="1" s="1"/>
  <c r="N17" i="1"/>
  <c r="M17" i="1"/>
  <c r="K17" i="1"/>
  <c r="J17" i="1"/>
  <c r="H17" i="1"/>
  <c r="R17" i="1" s="1"/>
  <c r="G17" i="1"/>
  <c r="N16" i="1"/>
  <c r="K16" i="1"/>
  <c r="K15" i="1" s="1"/>
  <c r="H16" i="1"/>
  <c r="H15" i="1" s="1"/>
  <c r="M16" i="1"/>
  <c r="O13" i="1"/>
  <c r="L13" i="1"/>
  <c r="I13" i="1"/>
  <c r="O12" i="1"/>
  <c r="L12" i="1"/>
  <c r="I12" i="1"/>
  <c r="O11" i="1"/>
  <c r="L11" i="1"/>
  <c r="I11" i="1"/>
  <c r="R15" i="1" l="1"/>
  <c r="N15" i="1"/>
  <c r="J15" i="1"/>
  <c r="F11" i="1"/>
  <c r="F13" i="1"/>
  <c r="R16" i="1"/>
  <c r="F12" i="1"/>
  <c r="I17" i="1"/>
  <c r="S17" i="1" s="1"/>
  <c r="L17" i="1"/>
  <c r="O17" i="1"/>
  <c r="S13" i="1"/>
  <c r="S12" i="1"/>
  <c r="S11" i="1"/>
  <c r="Q17" i="1"/>
  <c r="L16" i="1"/>
  <c r="L15" i="1" s="1"/>
  <c r="M15" i="1"/>
  <c r="O16" i="1"/>
  <c r="O15" i="1" s="1"/>
  <c r="I14" i="1"/>
  <c r="L14" i="1"/>
  <c r="O14" i="1"/>
  <c r="G16" i="1"/>
  <c r="Q16" i="1" s="1"/>
  <c r="F17" i="1" l="1"/>
  <c r="S14" i="1"/>
  <c r="F14" i="1"/>
  <c r="G15" i="1"/>
  <c r="Q15" i="1" s="1"/>
  <c r="I16" i="1"/>
  <c r="S16" i="1" s="1"/>
  <c r="F16" i="1" l="1"/>
  <c r="F15" i="1" s="1"/>
  <c r="I15" i="1"/>
  <c r="S15" i="1" s="1"/>
</calcChain>
</file>

<file path=xl/sharedStrings.xml><?xml version="1.0" encoding="utf-8"?>
<sst xmlns="http://schemas.openxmlformats.org/spreadsheetml/2006/main" count="49" uniqueCount="41">
  <si>
    <t>№
 п/п</t>
  </si>
  <si>
    <t>КЦСР</t>
  </si>
  <si>
    <t>МБ</t>
  </si>
  <si>
    <t>Подпрограмма 1: "Организация бюджетного процесса"</t>
  </si>
  <si>
    <t>Подпрограмма 2: "Управление муниципальным долгом"</t>
  </si>
  <si>
    <t>Подпрограмма 3: "Осуществление контроля в финансово-бюджетной сфере"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</si>
  <si>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</si>
  <si>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Финансовое управление</t>
  </si>
  <si>
    <t>Администрация города Норильска</t>
  </si>
  <si>
    <t>Финансовое управление/ Фонд социальной защиты населения</t>
  </si>
  <si>
    <t>Общий  
 объем  
финанси-
рования,
тыс.руб.</t>
  </si>
  <si>
    <t>КБ</t>
  </si>
  <si>
    <t>Объем финансирования,  тыс. руб.</t>
  </si>
  <si>
    <t>1.</t>
  </si>
  <si>
    <t>2.</t>
  </si>
  <si>
    <t>3.</t>
  </si>
  <si>
    <t>4.</t>
  </si>
  <si>
    <t>Итого  
финанси-
рование 
 2016 год</t>
  </si>
  <si>
    <r>
      <t xml:space="preserve">НАПРАВЛЕНИЯ И ОБЪЕМЫ ФИНАНСИРОВАНИЯ 
</t>
    </r>
    <r>
      <rPr>
        <b/>
        <sz val="20"/>
        <rFont val="Times New Roman"/>
        <family val="1"/>
        <charset val="204"/>
      </rPr>
      <t>муниципальной программы «Управление муниципальными финансами» на 2016-2018 годы</t>
    </r>
  </si>
  <si>
    <r>
      <rPr>
        <b/>
        <u/>
        <sz val="14"/>
        <rFont val="Times New Roman"/>
        <family val="1"/>
        <charset val="204"/>
      </rPr>
      <t>2016</t>
    </r>
    <r>
      <rPr>
        <b/>
        <sz val="14"/>
        <rFont val="Times New Roman"/>
        <family val="1"/>
        <charset val="204"/>
      </rPr>
      <t xml:space="preserve">  год</t>
    </r>
  </si>
  <si>
    <r>
      <rPr>
        <b/>
        <u/>
        <sz val="14"/>
        <rFont val="Times New Roman"/>
        <family val="1"/>
        <charset val="204"/>
      </rPr>
      <t>2017</t>
    </r>
    <r>
      <rPr>
        <b/>
        <sz val="14"/>
        <rFont val="Times New Roman"/>
        <family val="1"/>
        <charset val="204"/>
      </rPr>
      <t xml:space="preserve"> год</t>
    </r>
  </si>
  <si>
    <r>
      <rPr>
        <b/>
        <u/>
        <sz val="14"/>
        <rFont val="Times New Roman"/>
        <family val="1"/>
        <charset val="204"/>
      </rPr>
      <t xml:space="preserve">2018 </t>
    </r>
    <r>
      <rPr>
        <b/>
        <sz val="14"/>
        <rFont val="Times New Roman"/>
        <family val="1"/>
        <charset val="204"/>
      </rPr>
      <t>год</t>
    </r>
  </si>
  <si>
    <t>Итого  
финанси-
рование 
 2017 год</t>
  </si>
  <si>
    <t>Итого  
финанси-
рование 
2018 год</t>
  </si>
  <si>
    <t xml:space="preserve">Подпрограммы, основные мероприятия и отдельные мероприятия МП
</t>
  </si>
  <si>
    <t xml:space="preserve">Наименование ГРБС
</t>
  </si>
  <si>
    <t xml:space="preserve">РзПр
</t>
  </si>
  <si>
    <t>01 06</t>
  </si>
  <si>
    <t>13 01</t>
  </si>
  <si>
    <t>01 04</t>
  </si>
  <si>
    <t>01 13</t>
  </si>
  <si>
    <t>ИТОГО по муниципальной программе «Управление муниципальными финансами»</t>
  </si>
  <si>
    <t>18 1 00 00000
18 1 00 75110</t>
  </si>
  <si>
    <t>18 2 00 00100
18 2 00 75110</t>
  </si>
  <si>
    <t>18 3 00 00000</t>
  </si>
  <si>
    <t>18 9 00 00100
18 9 00 00200
18 9 00 75890</t>
  </si>
  <si>
    <r>
      <t xml:space="preserve">Всего,                             </t>
    </r>
    <r>
      <rPr>
        <i/>
        <sz val="14"/>
        <rFont val="Times New Roman"/>
        <family val="1"/>
        <charset val="204"/>
      </rPr>
      <t>в том числе по ГРБС</t>
    </r>
  </si>
  <si>
    <t>Код бюджетной классификации</t>
  </si>
  <si>
    <t>Приложение 4
к муниципальной программе
«Управление муниципальными финансами» на 2016-2018 годы,
утвержденной постановлением Администрации города Норильска 
от  07.12.2015 № 598</t>
  </si>
  <si>
    <t>Администрация города Норильска/ Контрольно-ревизионный отдел</t>
  </si>
  <si>
    <t>Приложение 1
к постановлению
Администрации города Норильска
от  30.05.2016 №308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</si>
</sst>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5"/>
      <name val="Times New Roman"/>
      <family val="1"/>
      <charset val="204"/>
    </font>
    <font>
      <i/>
      <sz val="14"/>
      <color indexed="1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/>
    <xf numFmtId="0" fontId="3" fillId="0" borderId="0" xfId="0" applyFont="1" applyFill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64" fontId="8" fillId="0" borderId="8" xfId="0" applyNumberFormat="1" applyFont="1" applyFill="1" applyBorder="1" applyAlignment="1">
      <alignment horizontal="center" vertical="center" wrapText="1"/>
    </xf>
    <xf numFmtId="164" fontId="8" fillId="0" borderId="9" xfId="0" applyNumberFormat="1" applyFont="1" applyFill="1" applyBorder="1" applyAlignment="1">
      <alignment horizontal="center" vertical="center" wrapText="1"/>
    </xf>
    <xf numFmtId="164" fontId="8" fillId="0" borderId="15" xfId="0" applyNumberFormat="1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2" fontId="12" fillId="0" borderId="6" xfId="0" applyNumberFormat="1" applyFont="1" applyFill="1" applyBorder="1" applyAlignment="1">
      <alignment horizontal="left" vertical="center" wrapText="1"/>
    </xf>
    <xf numFmtId="2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164" fontId="6" fillId="0" borderId="17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164" fontId="1" fillId="0" borderId="0" xfId="0" applyNumberFormat="1" applyFont="1" applyFill="1" applyAlignment="1">
      <alignment vertical="center"/>
    </xf>
    <xf numFmtId="1" fontId="6" fillId="0" borderId="6" xfId="0" applyNumberFormat="1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/>
    </xf>
    <xf numFmtId="2" fontId="12" fillId="0" borderId="32" xfId="0" applyNumberFormat="1" applyFont="1" applyFill="1" applyBorder="1" applyAlignment="1">
      <alignment horizontal="left" vertical="center" wrapText="1"/>
    </xf>
    <xf numFmtId="2" fontId="13" fillId="0" borderId="33" xfId="0" applyNumberFormat="1" applyFont="1" applyFill="1" applyBorder="1" applyAlignment="1">
      <alignment horizontal="center" vertical="center" wrapText="1"/>
    </xf>
    <xf numFmtId="2" fontId="6" fillId="0" borderId="32" xfId="0" applyNumberFormat="1" applyFont="1" applyFill="1" applyBorder="1" applyAlignment="1">
      <alignment horizontal="center" vertical="center" wrapText="1"/>
    </xf>
    <xf numFmtId="164" fontId="6" fillId="0" borderId="34" xfId="0" applyNumberFormat="1" applyFont="1" applyFill="1" applyBorder="1" applyAlignment="1">
      <alignment horizontal="center" vertical="center" wrapText="1"/>
    </xf>
    <xf numFmtId="164" fontId="6" fillId="0" borderId="25" xfId="0" applyNumberFormat="1" applyFont="1" applyFill="1" applyBorder="1" applyAlignment="1">
      <alignment horizontal="center" vertical="center" wrapText="1"/>
    </xf>
    <xf numFmtId="164" fontId="10" fillId="0" borderId="32" xfId="0" applyNumberFormat="1" applyFont="1" applyFill="1" applyBorder="1" applyAlignment="1">
      <alignment horizontal="center" vertical="center" wrapText="1"/>
    </xf>
    <xf numFmtId="164" fontId="8" fillId="0" borderId="34" xfId="0" applyNumberFormat="1" applyFont="1" applyFill="1" applyBorder="1" applyAlignment="1">
      <alignment horizontal="center" vertical="center" wrapText="1"/>
    </xf>
    <xf numFmtId="164" fontId="6" fillId="0" borderId="27" xfId="0" applyNumberFormat="1" applyFont="1" applyFill="1" applyBorder="1" applyAlignment="1">
      <alignment horizontal="center" vertical="center" wrapText="1"/>
    </xf>
    <xf numFmtId="164" fontId="8" fillId="0" borderId="35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2" fontId="13" fillId="0" borderId="5" xfId="0" applyNumberFormat="1" applyFont="1" applyFill="1" applyBorder="1" applyAlignment="1">
      <alignment horizontal="center" vertical="center" wrapText="1"/>
    </xf>
    <xf numFmtId="164" fontId="6" fillId="0" borderId="13" xfId="0" applyNumberFormat="1" applyFont="1" applyFill="1" applyBorder="1" applyAlignment="1">
      <alignment horizontal="center" vertical="center" wrapText="1"/>
    </xf>
    <xf numFmtId="164" fontId="6" fillId="0" borderId="1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164" fontId="6" fillId="0" borderId="18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/>
    <xf numFmtId="0" fontId="1" fillId="0" borderId="18" xfId="0" applyFont="1" applyFill="1" applyBorder="1" applyAlignment="1"/>
    <xf numFmtId="0" fontId="1" fillId="0" borderId="30" xfId="0" applyFont="1" applyFill="1" applyBorder="1" applyAlignment="1"/>
    <xf numFmtId="0" fontId="1" fillId="0" borderId="31" xfId="0" applyFont="1" applyFill="1" applyBorder="1" applyAlignment="1"/>
    <xf numFmtId="164" fontId="6" fillId="0" borderId="31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164" fontId="6" fillId="0" borderId="37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0" fillId="0" borderId="0" xfId="0" applyAlignment="1"/>
    <xf numFmtId="0" fontId="2" fillId="0" borderId="0" xfId="0" applyFont="1" applyFill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36" xfId="0" applyFont="1" applyFill="1" applyBorder="1" applyAlignment="1">
      <alignment horizontal="center"/>
    </xf>
    <xf numFmtId="2" fontId="9" fillId="0" borderId="21" xfId="0" applyNumberFormat="1" applyFont="1" applyFill="1" applyBorder="1" applyAlignment="1">
      <alignment horizontal="left" vertical="center" wrapText="1"/>
    </xf>
    <xf numFmtId="2" fontId="9" fillId="0" borderId="22" xfId="0" applyNumberFormat="1" applyFont="1" applyFill="1" applyBorder="1" applyAlignment="1">
      <alignment horizontal="left" vertical="center" wrapText="1"/>
    </xf>
    <xf numFmtId="2" fontId="9" fillId="0" borderId="33" xfId="0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7"/>
  <sheetViews>
    <sheetView tabSelected="1" view="pageBreakPreview" topLeftCell="B1" zoomScale="75" zoomScaleNormal="80" workbookViewId="0">
      <selection activeCell="M2" sqref="M2:O2"/>
    </sheetView>
  </sheetViews>
  <sheetFormatPr defaultColWidth="9.109375" defaultRowHeight="15.6" x14ac:dyDescent="0.3"/>
  <cols>
    <col min="1" max="1" width="7.109375" style="1" customWidth="1"/>
    <col min="2" max="2" width="57.5546875" style="1" customWidth="1"/>
    <col min="3" max="3" width="29.5546875" style="1" customWidth="1"/>
    <col min="4" max="4" width="11.109375" style="1" customWidth="1"/>
    <col min="5" max="5" width="17.33203125" style="1" customWidth="1"/>
    <col min="6" max="6" width="16.88671875" style="1" bestFit="1" customWidth="1"/>
    <col min="7" max="15" width="16.88671875" style="1" customWidth="1"/>
    <col min="16" max="16" width="7.88671875" style="1" customWidth="1"/>
    <col min="17" max="17" width="13.44140625" style="1" customWidth="1"/>
    <col min="18" max="18" width="15.33203125" style="1" customWidth="1"/>
    <col min="19" max="19" width="15.5546875" style="1" customWidth="1"/>
    <col min="20" max="16384" width="9.109375" style="1"/>
  </cols>
  <sheetData>
    <row r="2" spans="1:19" ht="87" customHeight="1" x14ac:dyDescent="0.35">
      <c r="C2" s="2"/>
      <c r="D2" s="2"/>
      <c r="E2" s="2"/>
      <c r="F2" s="2"/>
      <c r="G2" s="2"/>
      <c r="H2" s="2"/>
      <c r="I2" s="2"/>
      <c r="J2" s="2"/>
      <c r="K2" s="2"/>
      <c r="L2" s="61"/>
      <c r="M2" s="62" t="s">
        <v>40</v>
      </c>
      <c r="N2" s="63"/>
      <c r="O2" s="63"/>
    </row>
    <row r="3" spans="1:19" ht="134.25" customHeight="1" x14ac:dyDescent="0.35">
      <c r="C3" s="2"/>
      <c r="D3" s="2"/>
      <c r="E3" s="2"/>
      <c r="F3" s="2"/>
      <c r="G3" s="2"/>
      <c r="H3" s="2"/>
      <c r="I3" s="2"/>
      <c r="J3" s="2"/>
      <c r="K3" s="2"/>
      <c r="L3" s="50"/>
      <c r="M3" s="62" t="s">
        <v>38</v>
      </c>
      <c r="N3" s="62"/>
      <c r="O3" s="62"/>
    </row>
    <row r="4" spans="1:19" ht="47.25" customHeight="1" x14ac:dyDescent="0.3">
      <c r="A4" s="64" t="s">
        <v>18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</row>
    <row r="5" spans="1:19" ht="19.5" customHeight="1" thickBot="1" x14ac:dyDescent="0.35">
      <c r="B5" s="3"/>
      <c r="C5" s="3"/>
      <c r="D5" s="3"/>
      <c r="E5" s="3"/>
      <c r="F5" s="3"/>
      <c r="G5" s="3"/>
      <c r="H5" s="3"/>
    </row>
    <row r="6" spans="1:19" s="4" customFormat="1" ht="17.399999999999999" x14ac:dyDescent="0.3">
      <c r="A6" s="69" t="s">
        <v>0</v>
      </c>
      <c r="B6" s="71" t="s">
        <v>24</v>
      </c>
      <c r="C6" s="71" t="s">
        <v>25</v>
      </c>
      <c r="D6" s="72" t="s">
        <v>37</v>
      </c>
      <c r="E6" s="73"/>
      <c r="F6" s="76" t="s">
        <v>10</v>
      </c>
      <c r="G6" s="78" t="s">
        <v>19</v>
      </c>
      <c r="H6" s="79"/>
      <c r="I6" s="80"/>
      <c r="J6" s="84" t="s">
        <v>20</v>
      </c>
      <c r="K6" s="79"/>
      <c r="L6" s="85"/>
      <c r="M6" s="78" t="s">
        <v>21</v>
      </c>
      <c r="N6" s="79"/>
      <c r="O6" s="85"/>
      <c r="P6" s="5"/>
    </row>
    <row r="7" spans="1:19" s="4" customFormat="1" ht="17.399999999999999" x14ac:dyDescent="0.3">
      <c r="A7" s="70"/>
      <c r="B7" s="68"/>
      <c r="C7" s="68"/>
      <c r="D7" s="74"/>
      <c r="E7" s="75"/>
      <c r="F7" s="77"/>
      <c r="G7" s="86" t="s">
        <v>12</v>
      </c>
      <c r="H7" s="68"/>
      <c r="I7" s="87"/>
      <c r="J7" s="98" t="s">
        <v>12</v>
      </c>
      <c r="K7" s="68"/>
      <c r="L7" s="77"/>
      <c r="M7" s="86" t="s">
        <v>12</v>
      </c>
      <c r="N7" s="68"/>
      <c r="O7" s="77"/>
      <c r="P7" s="6"/>
    </row>
    <row r="8" spans="1:19" s="4" customFormat="1" x14ac:dyDescent="0.3">
      <c r="A8" s="70"/>
      <c r="B8" s="68"/>
      <c r="C8" s="68"/>
      <c r="D8" s="81" t="s">
        <v>26</v>
      </c>
      <c r="E8" s="83" t="s">
        <v>1</v>
      </c>
      <c r="F8" s="77"/>
      <c r="G8" s="65" t="s">
        <v>2</v>
      </c>
      <c r="H8" s="67" t="s">
        <v>11</v>
      </c>
      <c r="I8" s="94" t="s">
        <v>17</v>
      </c>
      <c r="J8" s="96" t="s">
        <v>2</v>
      </c>
      <c r="K8" s="67" t="s">
        <v>11</v>
      </c>
      <c r="L8" s="101" t="s">
        <v>22</v>
      </c>
      <c r="M8" s="65" t="s">
        <v>2</v>
      </c>
      <c r="N8" s="67" t="s">
        <v>11</v>
      </c>
      <c r="O8" s="101" t="s">
        <v>23</v>
      </c>
      <c r="P8" s="7"/>
    </row>
    <row r="9" spans="1:19" s="4" customFormat="1" ht="47.25" customHeight="1" thickBot="1" x14ac:dyDescent="0.35">
      <c r="A9" s="70"/>
      <c r="B9" s="68"/>
      <c r="C9" s="68"/>
      <c r="D9" s="82"/>
      <c r="E9" s="82"/>
      <c r="F9" s="77"/>
      <c r="G9" s="66"/>
      <c r="H9" s="68"/>
      <c r="I9" s="95"/>
      <c r="J9" s="97"/>
      <c r="K9" s="68"/>
      <c r="L9" s="102"/>
      <c r="M9" s="66"/>
      <c r="N9" s="68"/>
      <c r="O9" s="102"/>
      <c r="P9" s="6"/>
    </row>
    <row r="10" spans="1:19" ht="16.2" thickBot="1" x14ac:dyDescent="0.35">
      <c r="A10" s="9">
        <v>1</v>
      </c>
      <c r="B10" s="10">
        <v>2</v>
      </c>
      <c r="C10" s="10">
        <v>3</v>
      </c>
      <c r="D10" s="10">
        <v>4</v>
      </c>
      <c r="E10" s="13">
        <v>5</v>
      </c>
      <c r="F10" s="11">
        <v>6</v>
      </c>
      <c r="G10" s="17">
        <v>7</v>
      </c>
      <c r="H10" s="10">
        <v>8</v>
      </c>
      <c r="I10" s="13">
        <v>9</v>
      </c>
      <c r="J10" s="9">
        <v>10</v>
      </c>
      <c r="K10" s="10">
        <v>11</v>
      </c>
      <c r="L10" s="11">
        <v>12</v>
      </c>
      <c r="M10" s="17">
        <v>13</v>
      </c>
      <c r="N10" s="10">
        <v>14</v>
      </c>
      <c r="O10" s="11">
        <v>15</v>
      </c>
      <c r="P10" s="12"/>
    </row>
    <row r="11" spans="1:19" ht="38.4" x14ac:dyDescent="0.3">
      <c r="A11" s="18" t="s">
        <v>13</v>
      </c>
      <c r="B11" s="19" t="s">
        <v>3</v>
      </c>
      <c r="C11" s="20" t="s">
        <v>7</v>
      </c>
      <c r="D11" s="20" t="s">
        <v>27</v>
      </c>
      <c r="E11" s="21" t="s">
        <v>32</v>
      </c>
      <c r="F11" s="15">
        <f>I11+L11+O11</f>
        <v>104494.99999999999</v>
      </c>
      <c r="G11" s="22">
        <f>35749.2-2752.6</f>
        <v>32996.6</v>
      </c>
      <c r="H11" s="23"/>
      <c r="I11" s="14">
        <f>G11+H11</f>
        <v>32996.6</v>
      </c>
      <c r="J11" s="24">
        <v>35749.199999999997</v>
      </c>
      <c r="K11" s="23"/>
      <c r="L11" s="15">
        <f>J11+K11</f>
        <v>35749.199999999997</v>
      </c>
      <c r="M11" s="22">
        <v>35749.199999999997</v>
      </c>
      <c r="N11" s="23"/>
      <c r="O11" s="15">
        <f>M11+N11</f>
        <v>35749.199999999997</v>
      </c>
      <c r="P11" s="25"/>
      <c r="Q11" s="26">
        <f>G11+J11+M11</f>
        <v>104494.99999999999</v>
      </c>
      <c r="R11" s="26">
        <f t="shared" ref="R11:S11" si="0">H11+K11+N11</f>
        <v>0</v>
      </c>
      <c r="S11" s="26">
        <f t="shared" si="0"/>
        <v>104494.99999999999</v>
      </c>
    </row>
    <row r="12" spans="1:19" ht="38.4" x14ac:dyDescent="0.3">
      <c r="A12" s="18" t="s">
        <v>14</v>
      </c>
      <c r="B12" s="19" t="s">
        <v>4</v>
      </c>
      <c r="C12" s="20" t="s">
        <v>7</v>
      </c>
      <c r="D12" s="20" t="s">
        <v>28</v>
      </c>
      <c r="E12" s="27" t="s">
        <v>33</v>
      </c>
      <c r="F12" s="15">
        <f>I12+L12+O12</f>
        <v>176000</v>
      </c>
      <c r="G12" s="22">
        <f>28000-20000</f>
        <v>8000</v>
      </c>
      <c r="H12" s="23"/>
      <c r="I12" s="14">
        <f>G12+H12</f>
        <v>8000</v>
      </c>
      <c r="J12" s="24">
        <v>56000</v>
      </c>
      <c r="K12" s="23"/>
      <c r="L12" s="15">
        <f>J12+K12</f>
        <v>56000</v>
      </c>
      <c r="M12" s="22">
        <v>112000</v>
      </c>
      <c r="N12" s="23"/>
      <c r="O12" s="15">
        <f>M12+N12</f>
        <v>112000</v>
      </c>
      <c r="P12" s="25"/>
      <c r="Q12" s="26">
        <f t="shared" ref="Q12:Q17" si="1">G12+J12+M12</f>
        <v>176000</v>
      </c>
      <c r="R12" s="26">
        <f t="shared" ref="R12:R17" si="2">H12+K12+N12</f>
        <v>0</v>
      </c>
      <c r="S12" s="26">
        <f t="shared" ref="S12:S17" si="3">I12+L12+O12</f>
        <v>176000</v>
      </c>
    </row>
    <row r="13" spans="1:19" ht="63" customHeight="1" thickBot="1" x14ac:dyDescent="0.35">
      <c r="A13" s="28" t="s">
        <v>15</v>
      </c>
      <c r="B13" s="29" t="s">
        <v>5</v>
      </c>
      <c r="C13" s="30" t="s">
        <v>39</v>
      </c>
      <c r="D13" s="31" t="s">
        <v>29</v>
      </c>
      <c r="E13" s="32" t="s">
        <v>34</v>
      </c>
      <c r="F13" s="16">
        <f>I13+L13+O13</f>
        <v>19818.099999999999</v>
      </c>
      <c r="G13" s="33">
        <f>6944.9-1016.6</f>
        <v>5928.2999999999993</v>
      </c>
      <c r="H13" s="34"/>
      <c r="I13" s="35">
        <f>G13+H13</f>
        <v>5928.2999999999993</v>
      </c>
      <c r="J13" s="36">
        <v>6944.9</v>
      </c>
      <c r="K13" s="34"/>
      <c r="L13" s="37">
        <f>J13+K13</f>
        <v>6944.9</v>
      </c>
      <c r="M13" s="33">
        <v>6944.9</v>
      </c>
      <c r="N13" s="34"/>
      <c r="O13" s="37">
        <f>M13+N13</f>
        <v>6944.9</v>
      </c>
      <c r="P13" s="25"/>
      <c r="Q13" s="26">
        <f t="shared" si="1"/>
        <v>19818.099999999999</v>
      </c>
      <c r="R13" s="26">
        <f t="shared" si="2"/>
        <v>0</v>
      </c>
      <c r="S13" s="26">
        <f t="shared" si="3"/>
        <v>19818.099999999999</v>
      </c>
    </row>
    <row r="14" spans="1:19" ht="263.25" customHeight="1" thickBot="1" x14ac:dyDescent="0.35">
      <c r="A14" s="38" t="s">
        <v>16</v>
      </c>
      <c r="B14" s="39" t="s">
        <v>6</v>
      </c>
      <c r="C14" s="40" t="s">
        <v>9</v>
      </c>
      <c r="D14" s="40" t="s">
        <v>30</v>
      </c>
      <c r="E14" s="41" t="s">
        <v>35</v>
      </c>
      <c r="F14" s="42">
        <f>I14+L14+O14</f>
        <v>2078612.4</v>
      </c>
      <c r="G14" s="43">
        <f>782945.5-613302+22612.1</f>
        <v>192255.6</v>
      </c>
      <c r="H14" s="44">
        <v>613302</v>
      </c>
      <c r="I14" s="45">
        <f>G14+H14</f>
        <v>805557.6</v>
      </c>
      <c r="J14" s="46">
        <f>613302-613302+613.3+22612.1</f>
        <v>23225.399999999998</v>
      </c>
      <c r="K14" s="44">
        <v>613302</v>
      </c>
      <c r="L14" s="42">
        <f>J14+K14</f>
        <v>636527.4</v>
      </c>
      <c r="M14" s="43">
        <f>613302-613302+613.3+22612.1</f>
        <v>23225.399999999998</v>
      </c>
      <c r="N14" s="44">
        <v>613302</v>
      </c>
      <c r="O14" s="42">
        <f>M14+N14</f>
        <v>636527.4</v>
      </c>
      <c r="P14" s="25"/>
      <c r="Q14" s="26">
        <f t="shared" si="1"/>
        <v>238706.4</v>
      </c>
      <c r="R14" s="26">
        <f t="shared" si="2"/>
        <v>1839906</v>
      </c>
      <c r="S14" s="26">
        <f t="shared" si="3"/>
        <v>2078612.4</v>
      </c>
    </row>
    <row r="15" spans="1:19" s="4" customFormat="1" ht="45.75" customHeight="1" thickBot="1" x14ac:dyDescent="0.35">
      <c r="A15" s="88"/>
      <c r="B15" s="91" t="s">
        <v>31</v>
      </c>
      <c r="C15" s="60" t="s">
        <v>36</v>
      </c>
      <c r="D15" s="99"/>
      <c r="E15" s="100"/>
      <c r="F15" s="59">
        <f t="shared" ref="F15:O15" si="4">F16+F17</f>
        <v>2378925.5</v>
      </c>
      <c r="G15" s="59">
        <f t="shared" si="4"/>
        <v>239180.5</v>
      </c>
      <c r="H15" s="59">
        <f t="shared" si="4"/>
        <v>613302</v>
      </c>
      <c r="I15" s="59">
        <f t="shared" si="4"/>
        <v>852482.5</v>
      </c>
      <c r="J15" s="59">
        <f t="shared" si="4"/>
        <v>121919.49999999999</v>
      </c>
      <c r="K15" s="59">
        <f t="shared" si="4"/>
        <v>613302</v>
      </c>
      <c r="L15" s="59">
        <f t="shared" si="4"/>
        <v>735221.5</v>
      </c>
      <c r="M15" s="59">
        <f t="shared" si="4"/>
        <v>177919.5</v>
      </c>
      <c r="N15" s="59">
        <f t="shared" si="4"/>
        <v>613302</v>
      </c>
      <c r="O15" s="42">
        <f t="shared" si="4"/>
        <v>791221.5</v>
      </c>
      <c r="P15" s="8"/>
      <c r="Q15" s="26">
        <f t="shared" si="1"/>
        <v>539019.5</v>
      </c>
      <c r="R15" s="26">
        <f>H15+K15+N15</f>
        <v>1839906</v>
      </c>
      <c r="S15" s="26">
        <f t="shared" si="3"/>
        <v>2378925.5</v>
      </c>
    </row>
    <row r="16" spans="1:19" s="4" customFormat="1" ht="27.75" customHeight="1" x14ac:dyDescent="0.3">
      <c r="A16" s="89"/>
      <c r="B16" s="92"/>
      <c r="C16" s="47" t="s">
        <v>7</v>
      </c>
      <c r="D16" s="54"/>
      <c r="E16" s="55"/>
      <c r="F16" s="56">
        <f>I16+L16+O16</f>
        <v>2359107.4</v>
      </c>
      <c r="G16" s="57">
        <f>G11+G12+G14</f>
        <v>233252.2</v>
      </c>
      <c r="H16" s="57">
        <f>H11+H12+H14</f>
        <v>613302</v>
      </c>
      <c r="I16" s="57">
        <f>G16+H16</f>
        <v>846554.2</v>
      </c>
      <c r="J16" s="57">
        <f>J11+J12+J14</f>
        <v>114974.59999999999</v>
      </c>
      <c r="K16" s="57">
        <f>K11+K12+K14</f>
        <v>613302</v>
      </c>
      <c r="L16" s="57">
        <f>J16+K16</f>
        <v>728276.6</v>
      </c>
      <c r="M16" s="57">
        <f>M11+M12+M14</f>
        <v>170974.6</v>
      </c>
      <c r="N16" s="57">
        <f>N11+N12+N14</f>
        <v>613302</v>
      </c>
      <c r="O16" s="58">
        <f>M16+N16</f>
        <v>784276.6</v>
      </c>
      <c r="P16" s="8"/>
      <c r="Q16" s="26">
        <f t="shared" si="1"/>
        <v>519201.4</v>
      </c>
      <c r="R16" s="26">
        <f t="shared" si="2"/>
        <v>1839906</v>
      </c>
      <c r="S16" s="26">
        <f t="shared" si="3"/>
        <v>2359107.4</v>
      </c>
    </row>
    <row r="17" spans="1:19" s="4" customFormat="1" ht="36.75" customHeight="1" thickBot="1" x14ac:dyDescent="0.35">
      <c r="A17" s="90"/>
      <c r="B17" s="93"/>
      <c r="C17" s="30" t="s">
        <v>8</v>
      </c>
      <c r="D17" s="52"/>
      <c r="E17" s="53"/>
      <c r="F17" s="51">
        <f>I17+L17+O17</f>
        <v>19818.099999999999</v>
      </c>
      <c r="G17" s="48">
        <f>G13</f>
        <v>5928.2999999999993</v>
      </c>
      <c r="H17" s="48">
        <f>H13</f>
        <v>0</v>
      </c>
      <c r="I17" s="48">
        <f>G17+H17</f>
        <v>5928.2999999999993</v>
      </c>
      <c r="J17" s="48">
        <f>J13</f>
        <v>6944.9</v>
      </c>
      <c r="K17" s="48">
        <f>K13</f>
        <v>0</v>
      </c>
      <c r="L17" s="48">
        <f>J17+K17</f>
        <v>6944.9</v>
      </c>
      <c r="M17" s="48">
        <f>M13</f>
        <v>6944.9</v>
      </c>
      <c r="N17" s="48">
        <f>N13</f>
        <v>0</v>
      </c>
      <c r="O17" s="49">
        <f>M17+N17</f>
        <v>6944.9</v>
      </c>
      <c r="P17" s="8"/>
      <c r="Q17" s="26">
        <f t="shared" si="1"/>
        <v>19818.099999999999</v>
      </c>
      <c r="R17" s="26">
        <f t="shared" si="2"/>
        <v>0</v>
      </c>
      <c r="S17" s="26">
        <f t="shared" si="3"/>
        <v>19818.099999999999</v>
      </c>
    </row>
  </sheetData>
  <mergeCells count="28">
    <mergeCell ref="J7:L7"/>
    <mergeCell ref="M7:O7"/>
    <mergeCell ref="D15:E15"/>
    <mergeCell ref="N8:N9"/>
    <mergeCell ref="O8:O9"/>
    <mergeCell ref="L8:L9"/>
    <mergeCell ref="M8:M9"/>
    <mergeCell ref="A15:A17"/>
    <mergeCell ref="B15:B17"/>
    <mergeCell ref="I8:I9"/>
    <mergeCell ref="J8:J9"/>
    <mergeCell ref="K8:K9"/>
    <mergeCell ref="M2:O2"/>
    <mergeCell ref="A4:N4"/>
    <mergeCell ref="G8:G9"/>
    <mergeCell ref="H8:H9"/>
    <mergeCell ref="A6:A9"/>
    <mergeCell ref="B6:B9"/>
    <mergeCell ref="C6:C9"/>
    <mergeCell ref="D6:E7"/>
    <mergeCell ref="F6:F9"/>
    <mergeCell ref="G6:I6"/>
    <mergeCell ref="D8:D9"/>
    <mergeCell ref="E8:E9"/>
    <mergeCell ref="M3:O3"/>
    <mergeCell ref="J6:L6"/>
    <mergeCell ref="M6:O6"/>
    <mergeCell ref="G7:I7"/>
  </mergeCells>
  <phoneticPr fontId="4" type="noConversion"/>
  <pageMargins left="0.26" right="0.15748031496062992" top="0.31496062992125984" bottom="0.35433070866141736" header="0.23622047244094491" footer="0.15748031496062992"/>
  <pageSetup paperSize="9" scale="5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1(4)</vt:lpstr>
      <vt:lpstr>'прил 1(4)'!Область_печати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Грицюк Марина Геннадьевна</cp:lastModifiedBy>
  <cp:lastPrinted>2015-10-27T07:54:43Z</cp:lastPrinted>
  <dcterms:created xsi:type="dcterms:W3CDTF">2013-11-06T04:14:53Z</dcterms:created>
  <dcterms:modified xsi:type="dcterms:W3CDTF">2016-05-30T04:46:41Z</dcterms:modified>
</cp:coreProperties>
</file>